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IZVAJANJE VZD DEL\10. SPREMEMBA UPRAVLJANJA\2 seznam stanovanj po regijah za JN\"/>
    </mc:Choice>
  </mc:AlternateContent>
  <bookViews>
    <workbookView xWindow="0" yWindow="0" windowWidth="18225" windowHeight="681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</calcChain>
</file>

<file path=xl/sharedStrings.xml><?xml version="1.0" encoding="utf-8"?>
<sst xmlns="http://schemas.openxmlformats.org/spreadsheetml/2006/main" count="332" uniqueCount="40">
  <si>
    <t xml:space="preserve"> Št.</t>
  </si>
  <si>
    <t>Id</t>
  </si>
  <si>
    <t>Ulica</t>
  </si>
  <si>
    <t>Pošta - številka</t>
  </si>
  <si>
    <t>Pošta - naziv</t>
  </si>
  <si>
    <t>Številka stanovanja</t>
  </si>
  <si>
    <t>Leto gradnje</t>
  </si>
  <si>
    <t>ZK - ID znak</t>
  </si>
  <si>
    <t>FOND</t>
  </si>
  <si>
    <t>NN</t>
  </si>
  <si>
    <t>SN</t>
  </si>
  <si>
    <t>GUBČEVA ULICA 23</t>
  </si>
  <si>
    <t>BREŽICE</t>
  </si>
  <si>
    <t>01L</t>
  </si>
  <si>
    <t>ŠOLSKA ULICA 7</t>
  </si>
  <si>
    <t>ŠOLSKA ULICA 9</t>
  </si>
  <si>
    <t>HRASTINSKA POT 38</t>
  </si>
  <si>
    <t>HRASTINSKA POT 42</t>
  </si>
  <si>
    <t>HRASTINSKA POT 40</t>
  </si>
  <si>
    <t>HRASTINSKA POT 44</t>
  </si>
  <si>
    <t>HRASTINSKA POT 36</t>
  </si>
  <si>
    <t>POD OBZIDJEM 32</t>
  </si>
  <si>
    <t>ČERNELČEVA CESTA 4A</t>
  </si>
  <si>
    <t>KOVINARSKA ULICA 9</t>
  </si>
  <si>
    <t>KRŠKO</t>
  </si>
  <si>
    <t>KOVINARSKA ULICA 9 A</t>
  </si>
  <si>
    <t>KOVINARSKA ULICA 11 A</t>
  </si>
  <si>
    <t>KOVINARSKA ULICA 11 B</t>
  </si>
  <si>
    <t>KOVINARSKA ULICA 11</t>
  </si>
  <si>
    <t>CANKARJEVA  3</t>
  </si>
  <si>
    <t>CESTA 4.JULIJA 59</t>
  </si>
  <si>
    <t>14/III</t>
  </si>
  <si>
    <t>CESTA 4.JULIJA 57</t>
  </si>
  <si>
    <t>LESKOVŠKA CESTA 35</t>
  </si>
  <si>
    <t>KOLENOV GRABEN 4</t>
  </si>
  <si>
    <t>RADEČE</t>
  </si>
  <si>
    <t>TITOVA ULICA 1</t>
  </si>
  <si>
    <t>PLANINSKA CESTA 26</t>
  </si>
  <si>
    <t>SEVNICA</t>
  </si>
  <si>
    <t>PLANINSKA CESTA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</si>
</sst>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>
      <selection activeCell="J9" sqref="J9"/>
    </sheetView>
  </sheetViews>
  <sheetFormatPr defaultRowHeight="12.75" x14ac:dyDescent="0.2"/>
  <cols>
    <col min="1" max="2" width="9.140625" style="1"/>
    <col min="3" max="3" width="27" style="1" customWidth="1"/>
    <col min="4" max="6" width="15.5703125" style="1" customWidth="1"/>
    <col min="7" max="7" width="9.140625" style="1"/>
    <col min="8" max="8" width="14.85546875" style="1" customWidth="1"/>
    <col min="9" max="16384" width="9.140625" style="1"/>
  </cols>
  <sheetData>
    <row r="1" spans="1:9" s="2" customFormat="1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">
      <c r="A2" s="1">
        <v>1</v>
      </c>
      <c r="B2" s="1">
        <v>4573</v>
      </c>
      <c r="C2" s="1" t="s">
        <v>11</v>
      </c>
      <c r="D2" s="1">
        <v>8250</v>
      </c>
      <c r="E2" s="1" t="s">
        <v>12</v>
      </c>
      <c r="F2" s="1">
        <v>1</v>
      </c>
      <c r="G2" s="1">
        <v>1952</v>
      </c>
      <c r="H2" s="1" t="str">
        <f>"1300-6-1"</f>
        <v>1300-6-1</v>
      </c>
      <c r="I2" s="1" t="s">
        <v>9</v>
      </c>
    </row>
    <row r="3" spans="1:9" x14ac:dyDescent="0.2">
      <c r="A3" s="1">
        <v>2</v>
      </c>
      <c r="B3" s="1">
        <v>4654</v>
      </c>
      <c r="C3" s="1" t="s">
        <v>11</v>
      </c>
      <c r="D3" s="1">
        <v>8250</v>
      </c>
      <c r="E3" s="1" t="s">
        <v>12</v>
      </c>
      <c r="F3" s="1" t="s">
        <v>13</v>
      </c>
      <c r="G3" s="1">
        <v>1952</v>
      </c>
      <c r="H3" s="1" t="str">
        <f>"1300-6-3"</f>
        <v>1300-6-3</v>
      </c>
      <c r="I3" s="1" t="s">
        <v>9</v>
      </c>
    </row>
    <row r="4" spans="1:9" x14ac:dyDescent="0.2">
      <c r="A4" s="1">
        <v>3</v>
      </c>
      <c r="B4" s="1">
        <v>4655</v>
      </c>
      <c r="C4" s="1" t="s">
        <v>14</v>
      </c>
      <c r="D4" s="1">
        <v>8250</v>
      </c>
      <c r="E4" s="1" t="s">
        <v>12</v>
      </c>
      <c r="F4" s="1">
        <v>1</v>
      </c>
      <c r="G4" s="1">
        <v>1961</v>
      </c>
      <c r="H4" s="1" t="str">
        <f>"1300-451-1"</f>
        <v>1300-451-1</v>
      </c>
      <c r="I4" s="1" t="s">
        <v>9</v>
      </c>
    </row>
    <row r="5" spans="1:9" x14ac:dyDescent="0.2">
      <c r="A5" s="1">
        <v>4</v>
      </c>
      <c r="B5" s="1">
        <v>4656</v>
      </c>
      <c r="C5" s="1" t="s">
        <v>15</v>
      </c>
      <c r="D5" s="1">
        <v>8250</v>
      </c>
      <c r="E5" s="1" t="s">
        <v>12</v>
      </c>
      <c r="F5" s="1">
        <v>11</v>
      </c>
      <c r="G5" s="1">
        <v>1961</v>
      </c>
      <c r="H5" s="1" t="str">
        <f>"1300-452-11"</f>
        <v>1300-452-11</v>
      </c>
      <c r="I5" s="1" t="s">
        <v>9</v>
      </c>
    </row>
    <row r="6" spans="1:9" x14ac:dyDescent="0.2">
      <c r="A6" s="1">
        <v>5</v>
      </c>
      <c r="B6" s="1">
        <v>5326</v>
      </c>
      <c r="C6" s="1" t="s">
        <v>16</v>
      </c>
      <c r="D6" s="1">
        <v>8250</v>
      </c>
      <c r="E6" s="1" t="s">
        <v>12</v>
      </c>
      <c r="F6" s="1">
        <v>215</v>
      </c>
      <c r="G6" s="1">
        <v>2009</v>
      </c>
      <c r="H6" s="1" t="str">
        <f>"1300-1127-110"</f>
        <v>1300-1127-110</v>
      </c>
      <c r="I6" s="1" t="s">
        <v>10</v>
      </c>
    </row>
    <row r="7" spans="1:9" x14ac:dyDescent="0.2">
      <c r="A7" s="1">
        <v>6</v>
      </c>
      <c r="B7" s="1">
        <v>5327</v>
      </c>
      <c r="C7" s="1" t="s">
        <v>16</v>
      </c>
      <c r="D7" s="1">
        <v>8250</v>
      </c>
      <c r="E7" s="1" t="s">
        <v>12</v>
      </c>
      <c r="F7" s="1">
        <v>217</v>
      </c>
      <c r="G7" s="1">
        <v>2009</v>
      </c>
      <c r="H7" s="1" t="str">
        <f>"1300-1127-112"</f>
        <v>1300-1127-112</v>
      </c>
      <c r="I7" s="1" t="s">
        <v>10</v>
      </c>
    </row>
    <row r="8" spans="1:9" x14ac:dyDescent="0.2">
      <c r="A8" s="1">
        <v>7</v>
      </c>
      <c r="B8" s="1">
        <v>5328</v>
      </c>
      <c r="C8" s="1" t="s">
        <v>17</v>
      </c>
      <c r="D8" s="1">
        <v>8250</v>
      </c>
      <c r="E8" s="1" t="s">
        <v>12</v>
      </c>
      <c r="F8" s="1">
        <v>307</v>
      </c>
      <c r="G8" s="1">
        <v>2009</v>
      </c>
      <c r="H8" s="1" t="str">
        <f>"1300-1127-88"</f>
        <v>1300-1127-88</v>
      </c>
      <c r="I8" s="1" t="s">
        <v>10</v>
      </c>
    </row>
    <row r="9" spans="1:9" x14ac:dyDescent="0.2">
      <c r="A9" s="1">
        <v>8</v>
      </c>
      <c r="B9" s="1">
        <v>5329</v>
      </c>
      <c r="C9" s="1" t="s">
        <v>17</v>
      </c>
      <c r="D9" s="1">
        <v>8250</v>
      </c>
      <c r="E9" s="1" t="s">
        <v>12</v>
      </c>
      <c r="F9" s="1">
        <v>308</v>
      </c>
      <c r="G9" s="1">
        <v>2009</v>
      </c>
      <c r="H9" s="1" t="str">
        <f>"1300-1127-86"</f>
        <v>1300-1127-86</v>
      </c>
      <c r="I9" s="1" t="s">
        <v>10</v>
      </c>
    </row>
    <row r="10" spans="1:9" x14ac:dyDescent="0.2">
      <c r="A10" s="1">
        <v>9</v>
      </c>
      <c r="B10" s="1">
        <v>5330</v>
      </c>
      <c r="C10" s="1" t="s">
        <v>17</v>
      </c>
      <c r="D10" s="1">
        <v>8250</v>
      </c>
      <c r="E10" s="1" t="s">
        <v>12</v>
      </c>
      <c r="F10" s="1">
        <v>309</v>
      </c>
      <c r="G10" s="1">
        <v>2009</v>
      </c>
      <c r="H10" s="1" t="str">
        <f>"1300-1127-87"</f>
        <v>1300-1127-87</v>
      </c>
      <c r="I10" s="1" t="s">
        <v>10</v>
      </c>
    </row>
    <row r="11" spans="1:9" x14ac:dyDescent="0.2">
      <c r="A11" s="1">
        <v>10</v>
      </c>
      <c r="B11" s="1">
        <v>5331</v>
      </c>
      <c r="C11" s="1" t="s">
        <v>18</v>
      </c>
      <c r="D11" s="1">
        <v>8250</v>
      </c>
      <c r="E11" s="1" t="s">
        <v>12</v>
      </c>
      <c r="F11" s="1">
        <v>312</v>
      </c>
      <c r="G11" s="1">
        <v>2009</v>
      </c>
      <c r="H11" s="1" t="str">
        <f>"1300-1127-113"</f>
        <v>1300-1127-113</v>
      </c>
      <c r="I11" s="1" t="s">
        <v>10</v>
      </c>
    </row>
    <row r="12" spans="1:9" x14ac:dyDescent="0.2">
      <c r="A12" s="1">
        <v>11</v>
      </c>
      <c r="B12" s="1">
        <v>5332</v>
      </c>
      <c r="C12" s="1" t="s">
        <v>18</v>
      </c>
      <c r="D12" s="1">
        <v>8250</v>
      </c>
      <c r="E12" s="1" t="s">
        <v>12</v>
      </c>
      <c r="F12" s="1">
        <v>316</v>
      </c>
      <c r="G12" s="1">
        <v>2009</v>
      </c>
      <c r="H12" s="1" t="str">
        <f>"1300-1127-117"</f>
        <v>1300-1127-117</v>
      </c>
      <c r="I12" s="1" t="s">
        <v>10</v>
      </c>
    </row>
    <row r="13" spans="1:9" x14ac:dyDescent="0.2">
      <c r="A13" s="1">
        <v>12</v>
      </c>
      <c r="B13" s="1">
        <v>5333</v>
      </c>
      <c r="C13" s="1" t="s">
        <v>19</v>
      </c>
      <c r="D13" s="1">
        <v>8250</v>
      </c>
      <c r="E13" s="1" t="s">
        <v>12</v>
      </c>
      <c r="F13" s="1">
        <v>505</v>
      </c>
      <c r="G13" s="1">
        <v>2009</v>
      </c>
      <c r="H13" s="1" t="str">
        <f>"1300-1127-97"</f>
        <v>1300-1127-97</v>
      </c>
      <c r="I13" s="1" t="s">
        <v>10</v>
      </c>
    </row>
    <row r="14" spans="1:9" x14ac:dyDescent="0.2">
      <c r="A14" s="1">
        <v>13</v>
      </c>
      <c r="B14" s="1">
        <v>5334</v>
      </c>
      <c r="C14" s="1" t="s">
        <v>19</v>
      </c>
      <c r="D14" s="1">
        <v>8250</v>
      </c>
      <c r="E14" s="1" t="s">
        <v>12</v>
      </c>
      <c r="F14" s="1">
        <v>509</v>
      </c>
      <c r="G14" s="1">
        <v>2009</v>
      </c>
      <c r="H14" s="1" t="str">
        <f>"1300-1127-131"</f>
        <v>1300-1127-131</v>
      </c>
      <c r="I14" s="1" t="s">
        <v>10</v>
      </c>
    </row>
    <row r="15" spans="1:9" x14ac:dyDescent="0.2">
      <c r="A15" s="1">
        <v>14</v>
      </c>
      <c r="B15" s="1">
        <v>5335</v>
      </c>
      <c r="C15" s="1" t="s">
        <v>19</v>
      </c>
      <c r="D15" s="1">
        <v>8250</v>
      </c>
      <c r="E15" s="1" t="s">
        <v>12</v>
      </c>
      <c r="F15" s="1">
        <v>503</v>
      </c>
      <c r="G15" s="1">
        <v>2009</v>
      </c>
      <c r="H15" s="1" t="str">
        <f>"1300-1127-95"</f>
        <v>1300-1127-95</v>
      </c>
      <c r="I15" s="1" t="s">
        <v>10</v>
      </c>
    </row>
    <row r="16" spans="1:9" x14ac:dyDescent="0.2">
      <c r="A16" s="1">
        <v>15</v>
      </c>
      <c r="B16" s="1">
        <v>5336</v>
      </c>
      <c r="C16" s="1" t="s">
        <v>19</v>
      </c>
      <c r="D16" s="1">
        <v>8250</v>
      </c>
      <c r="E16" s="1" t="s">
        <v>12</v>
      </c>
      <c r="F16" s="1">
        <v>608</v>
      </c>
      <c r="G16" s="1">
        <v>2009</v>
      </c>
      <c r="H16" s="1" t="str">
        <f>"1300-1127-129"</f>
        <v>1300-1127-129</v>
      </c>
      <c r="I16" s="1" t="s">
        <v>10</v>
      </c>
    </row>
    <row r="17" spans="1:9" x14ac:dyDescent="0.2">
      <c r="A17" s="1">
        <v>16</v>
      </c>
      <c r="B17" s="1">
        <v>5724</v>
      </c>
      <c r="C17" s="1" t="s">
        <v>20</v>
      </c>
      <c r="D17" s="1">
        <v>8250</v>
      </c>
      <c r="E17" s="1" t="s">
        <v>12</v>
      </c>
      <c r="F17" s="1">
        <v>106</v>
      </c>
      <c r="G17" s="1">
        <v>2009</v>
      </c>
      <c r="H17" s="1" t="str">
        <f>"1300-1127-101"</f>
        <v>1300-1127-101</v>
      </c>
      <c r="I17" s="1" t="s">
        <v>10</v>
      </c>
    </row>
    <row r="18" spans="1:9" x14ac:dyDescent="0.2">
      <c r="A18" s="1">
        <v>17</v>
      </c>
      <c r="B18" s="1">
        <v>5725</v>
      </c>
      <c r="C18" s="1" t="s">
        <v>16</v>
      </c>
      <c r="D18" s="1">
        <v>8250</v>
      </c>
      <c r="E18" s="1" t="s">
        <v>12</v>
      </c>
      <c r="F18" s="1">
        <v>205</v>
      </c>
      <c r="G18" s="1">
        <v>2009</v>
      </c>
      <c r="H18" s="1" t="str">
        <f>"1300-1127-73"</f>
        <v>1300-1127-73</v>
      </c>
      <c r="I18" s="1" t="s">
        <v>10</v>
      </c>
    </row>
    <row r="19" spans="1:9" x14ac:dyDescent="0.2">
      <c r="A19" s="1">
        <v>18</v>
      </c>
      <c r="B19" s="1">
        <v>5726</v>
      </c>
      <c r="C19" s="1" t="s">
        <v>17</v>
      </c>
      <c r="D19" s="1">
        <v>8250</v>
      </c>
      <c r="E19" s="1" t="s">
        <v>12</v>
      </c>
      <c r="F19" s="1">
        <v>408</v>
      </c>
      <c r="G19" s="1">
        <v>2009</v>
      </c>
      <c r="H19" s="1" t="str">
        <f>"1300-1127-121"</f>
        <v>1300-1127-121</v>
      </c>
      <c r="I19" s="1" t="s">
        <v>10</v>
      </c>
    </row>
    <row r="20" spans="1:9" x14ac:dyDescent="0.2">
      <c r="A20" s="1">
        <v>19</v>
      </c>
      <c r="B20" s="1">
        <v>5727</v>
      </c>
      <c r="C20" s="1" t="s">
        <v>17</v>
      </c>
      <c r="D20" s="1">
        <v>8250</v>
      </c>
      <c r="E20" s="1" t="s">
        <v>12</v>
      </c>
      <c r="F20" s="1">
        <v>409</v>
      </c>
      <c r="G20" s="1">
        <v>2009</v>
      </c>
      <c r="H20" s="1" t="str">
        <f>"1300-1127-122"</f>
        <v>1300-1127-122</v>
      </c>
      <c r="I20" s="1" t="s">
        <v>10</v>
      </c>
    </row>
    <row r="21" spans="1:9" x14ac:dyDescent="0.2">
      <c r="A21" s="1">
        <v>20</v>
      </c>
      <c r="B21" s="1">
        <v>5728</v>
      </c>
      <c r="C21" s="1" t="s">
        <v>19</v>
      </c>
      <c r="D21" s="1">
        <v>8250</v>
      </c>
      <c r="E21" s="1" t="s">
        <v>12</v>
      </c>
      <c r="F21" s="1">
        <v>508</v>
      </c>
      <c r="G21" s="1">
        <v>2009</v>
      </c>
      <c r="H21" s="1" t="str">
        <f>"1300-1127-130"</f>
        <v>1300-1127-130</v>
      </c>
      <c r="I21" s="1" t="s">
        <v>10</v>
      </c>
    </row>
    <row r="22" spans="1:9" x14ac:dyDescent="0.2">
      <c r="A22" s="1">
        <v>21</v>
      </c>
      <c r="B22" s="1">
        <v>6037</v>
      </c>
      <c r="C22" s="1" t="s">
        <v>21</v>
      </c>
      <c r="D22" s="1">
        <v>8250</v>
      </c>
      <c r="E22" s="1" t="s">
        <v>12</v>
      </c>
      <c r="G22" s="1">
        <v>2020</v>
      </c>
      <c r="H22" s="1" t="str">
        <f>"1300-1173-11"</f>
        <v>1300-1173-11</v>
      </c>
      <c r="I22" s="1" t="s">
        <v>10</v>
      </c>
    </row>
    <row r="23" spans="1:9" x14ac:dyDescent="0.2">
      <c r="A23" s="1">
        <v>22</v>
      </c>
      <c r="B23" s="1">
        <v>6038</v>
      </c>
      <c r="C23" s="1" t="s">
        <v>21</v>
      </c>
      <c r="D23" s="1">
        <v>8250</v>
      </c>
      <c r="E23" s="1" t="s">
        <v>12</v>
      </c>
      <c r="G23" s="1">
        <v>2020</v>
      </c>
      <c r="H23" s="1" t="str">
        <f>"1300-1173-13"</f>
        <v>1300-1173-13</v>
      </c>
      <c r="I23" s="1" t="s">
        <v>10</v>
      </c>
    </row>
    <row r="24" spans="1:9" x14ac:dyDescent="0.2">
      <c r="A24" s="1">
        <v>23</v>
      </c>
      <c r="B24" s="1">
        <v>6039</v>
      </c>
      <c r="C24" s="1" t="s">
        <v>21</v>
      </c>
      <c r="D24" s="1">
        <v>8250</v>
      </c>
      <c r="E24" s="1" t="s">
        <v>12</v>
      </c>
      <c r="G24" s="1">
        <v>2020</v>
      </c>
      <c r="H24" s="1" t="str">
        <f>"1300-1173-21"</f>
        <v>1300-1173-21</v>
      </c>
      <c r="I24" s="1" t="s">
        <v>10</v>
      </c>
    </row>
    <row r="25" spans="1:9" x14ac:dyDescent="0.2">
      <c r="A25" s="1">
        <v>24</v>
      </c>
      <c r="B25" s="1">
        <v>6040</v>
      </c>
      <c r="C25" s="1" t="s">
        <v>21</v>
      </c>
      <c r="D25" s="1">
        <v>8250</v>
      </c>
      <c r="E25" s="1" t="s">
        <v>12</v>
      </c>
      <c r="G25" s="1">
        <v>2020</v>
      </c>
      <c r="H25" s="1" t="str">
        <f>"1300-1173-24"</f>
        <v>1300-1173-24</v>
      </c>
      <c r="I25" s="1" t="s">
        <v>10</v>
      </c>
    </row>
    <row r="26" spans="1:9" x14ac:dyDescent="0.2">
      <c r="A26" s="1">
        <v>25</v>
      </c>
      <c r="B26" s="1">
        <v>6041</v>
      </c>
      <c r="C26" s="1" t="s">
        <v>22</v>
      </c>
      <c r="D26" s="1">
        <v>8250</v>
      </c>
      <c r="E26" s="1" t="s">
        <v>12</v>
      </c>
      <c r="G26" s="1">
        <v>2020</v>
      </c>
      <c r="H26" s="1" t="str">
        <f>"1300-1173-17"</f>
        <v>1300-1173-17</v>
      </c>
      <c r="I26" s="1" t="s">
        <v>10</v>
      </c>
    </row>
    <row r="27" spans="1:9" x14ac:dyDescent="0.2">
      <c r="A27" s="1">
        <v>26</v>
      </c>
      <c r="B27" s="1">
        <v>6042</v>
      </c>
      <c r="C27" s="1" t="s">
        <v>22</v>
      </c>
      <c r="D27" s="1">
        <v>8250</v>
      </c>
      <c r="E27" s="1" t="s">
        <v>12</v>
      </c>
      <c r="G27" s="1">
        <v>2020</v>
      </c>
      <c r="H27" s="1" t="str">
        <f>"1300-1173-29"</f>
        <v>1300-1173-29</v>
      </c>
      <c r="I27" s="1" t="s">
        <v>10</v>
      </c>
    </row>
    <row r="28" spans="1:9" x14ac:dyDescent="0.2">
      <c r="A28" s="1">
        <v>27</v>
      </c>
      <c r="B28" s="1">
        <v>1479</v>
      </c>
      <c r="C28" s="1" t="s">
        <v>23</v>
      </c>
      <c r="D28" s="1">
        <v>8270</v>
      </c>
      <c r="E28" s="1" t="s">
        <v>24</v>
      </c>
      <c r="F28" s="1">
        <v>2</v>
      </c>
      <c r="G28" s="1">
        <v>1996</v>
      </c>
      <c r="H28" s="1" t="str">
        <f>"1321-1844-2"</f>
        <v>1321-1844-2</v>
      </c>
      <c r="I28" s="1" t="s">
        <v>9</v>
      </c>
    </row>
    <row r="29" spans="1:9" x14ac:dyDescent="0.2">
      <c r="A29" s="1">
        <v>28</v>
      </c>
      <c r="B29" s="1">
        <v>1480</v>
      </c>
      <c r="C29" s="1" t="s">
        <v>23</v>
      </c>
      <c r="D29" s="1">
        <v>8270</v>
      </c>
      <c r="E29" s="1" t="s">
        <v>24</v>
      </c>
      <c r="F29" s="1">
        <v>3</v>
      </c>
      <c r="G29" s="1">
        <v>1996</v>
      </c>
      <c r="H29" s="1" t="str">
        <f>"1321-1844-3"</f>
        <v>1321-1844-3</v>
      </c>
      <c r="I29" s="1" t="s">
        <v>9</v>
      </c>
    </row>
    <row r="30" spans="1:9" x14ac:dyDescent="0.2">
      <c r="A30" s="1">
        <v>29</v>
      </c>
      <c r="B30" s="1">
        <v>1482</v>
      </c>
      <c r="C30" s="1" t="s">
        <v>23</v>
      </c>
      <c r="D30" s="1">
        <v>8270</v>
      </c>
      <c r="E30" s="1" t="s">
        <v>24</v>
      </c>
      <c r="F30" s="1">
        <v>6</v>
      </c>
      <c r="G30" s="1">
        <v>1996</v>
      </c>
      <c r="H30" s="1" t="str">
        <f>"1321-1844-6"</f>
        <v>1321-1844-6</v>
      </c>
      <c r="I30" s="1" t="s">
        <v>9</v>
      </c>
    </row>
    <row r="31" spans="1:9" x14ac:dyDescent="0.2">
      <c r="A31" s="1">
        <v>30</v>
      </c>
      <c r="B31" s="1">
        <v>1483</v>
      </c>
      <c r="C31" s="1" t="s">
        <v>23</v>
      </c>
      <c r="D31" s="1">
        <v>8270</v>
      </c>
      <c r="E31" s="1" t="s">
        <v>24</v>
      </c>
      <c r="F31" s="1">
        <v>7</v>
      </c>
      <c r="G31" s="1">
        <v>1996</v>
      </c>
      <c r="H31" s="1" t="str">
        <f>"1321-1844-7"</f>
        <v>1321-1844-7</v>
      </c>
      <c r="I31" s="1" t="s">
        <v>9</v>
      </c>
    </row>
    <row r="32" spans="1:9" x14ac:dyDescent="0.2">
      <c r="A32" s="1">
        <v>31</v>
      </c>
      <c r="B32" s="1">
        <v>1484</v>
      </c>
      <c r="C32" s="1" t="s">
        <v>23</v>
      </c>
      <c r="D32" s="1">
        <v>8270</v>
      </c>
      <c r="E32" s="1" t="s">
        <v>24</v>
      </c>
      <c r="F32" s="1">
        <v>8</v>
      </c>
      <c r="G32" s="1">
        <v>1996</v>
      </c>
      <c r="H32" s="1" t="str">
        <f>"1321-1844-8"</f>
        <v>1321-1844-8</v>
      </c>
      <c r="I32" s="1" t="s">
        <v>10</v>
      </c>
    </row>
    <row r="33" spans="1:9" x14ac:dyDescent="0.2">
      <c r="A33" s="1">
        <v>32</v>
      </c>
      <c r="B33" s="1">
        <v>1485</v>
      </c>
      <c r="C33" s="1" t="s">
        <v>25</v>
      </c>
      <c r="D33" s="1">
        <v>8270</v>
      </c>
      <c r="E33" s="1" t="s">
        <v>24</v>
      </c>
      <c r="F33" s="1">
        <v>1</v>
      </c>
      <c r="G33" s="1">
        <v>1996</v>
      </c>
      <c r="H33" s="1" t="str">
        <f>"1321-24-1"</f>
        <v>1321-24-1</v>
      </c>
      <c r="I33" s="1" t="s">
        <v>9</v>
      </c>
    </row>
    <row r="34" spans="1:9" x14ac:dyDescent="0.2">
      <c r="A34" s="1">
        <v>33</v>
      </c>
      <c r="B34" s="1">
        <v>1486</v>
      </c>
      <c r="C34" s="1" t="s">
        <v>25</v>
      </c>
      <c r="D34" s="1">
        <v>8270</v>
      </c>
      <c r="E34" s="1" t="s">
        <v>24</v>
      </c>
      <c r="F34" s="1">
        <v>2</v>
      </c>
      <c r="G34" s="1">
        <v>1996</v>
      </c>
      <c r="H34" s="1" t="str">
        <f>"1321-24-2"</f>
        <v>1321-24-2</v>
      </c>
      <c r="I34" s="1" t="s">
        <v>9</v>
      </c>
    </row>
    <row r="35" spans="1:9" x14ac:dyDescent="0.2">
      <c r="A35" s="1">
        <v>34</v>
      </c>
      <c r="B35" s="1">
        <v>1487</v>
      </c>
      <c r="C35" s="1" t="s">
        <v>25</v>
      </c>
      <c r="D35" s="1">
        <v>8270</v>
      </c>
      <c r="E35" s="1" t="s">
        <v>24</v>
      </c>
      <c r="F35" s="1">
        <v>3</v>
      </c>
      <c r="G35" s="1">
        <v>1996</v>
      </c>
      <c r="H35" s="1" t="str">
        <f>"1321-24-3"</f>
        <v>1321-24-3</v>
      </c>
      <c r="I35" s="1" t="s">
        <v>9</v>
      </c>
    </row>
    <row r="36" spans="1:9" x14ac:dyDescent="0.2">
      <c r="A36" s="1">
        <v>35</v>
      </c>
      <c r="B36" s="1">
        <v>1488</v>
      </c>
      <c r="C36" s="1" t="s">
        <v>25</v>
      </c>
      <c r="D36" s="1">
        <v>8270</v>
      </c>
      <c r="E36" s="1" t="s">
        <v>24</v>
      </c>
      <c r="F36" s="1">
        <v>4</v>
      </c>
      <c r="G36" s="1">
        <v>1996</v>
      </c>
      <c r="H36" s="1" t="str">
        <f>"1321-24-4"</f>
        <v>1321-24-4</v>
      </c>
      <c r="I36" s="1" t="s">
        <v>9</v>
      </c>
    </row>
    <row r="37" spans="1:9" x14ac:dyDescent="0.2">
      <c r="A37" s="1">
        <v>36</v>
      </c>
      <c r="B37" s="1">
        <v>1489</v>
      </c>
      <c r="C37" s="1" t="s">
        <v>25</v>
      </c>
      <c r="D37" s="1">
        <v>8270</v>
      </c>
      <c r="E37" s="1" t="s">
        <v>24</v>
      </c>
      <c r="F37" s="1">
        <v>5</v>
      </c>
      <c r="G37" s="1">
        <v>1996</v>
      </c>
      <c r="H37" s="1" t="str">
        <f>"1321-24-5"</f>
        <v>1321-24-5</v>
      </c>
      <c r="I37" s="1" t="s">
        <v>10</v>
      </c>
    </row>
    <row r="38" spans="1:9" x14ac:dyDescent="0.2">
      <c r="A38" s="1">
        <v>37</v>
      </c>
      <c r="B38" s="1">
        <v>1490</v>
      </c>
      <c r="C38" s="1" t="s">
        <v>25</v>
      </c>
      <c r="D38" s="1">
        <v>8270</v>
      </c>
      <c r="E38" s="1" t="s">
        <v>24</v>
      </c>
      <c r="F38" s="1">
        <v>6</v>
      </c>
      <c r="G38" s="1">
        <v>1996</v>
      </c>
      <c r="H38" s="1" t="str">
        <f>"1321-24-6"</f>
        <v>1321-24-6</v>
      </c>
      <c r="I38" s="1" t="s">
        <v>9</v>
      </c>
    </row>
    <row r="39" spans="1:9" x14ac:dyDescent="0.2">
      <c r="A39" s="1">
        <v>38</v>
      </c>
      <c r="B39" s="1">
        <v>1491</v>
      </c>
      <c r="C39" s="1" t="s">
        <v>25</v>
      </c>
      <c r="D39" s="1">
        <v>8270</v>
      </c>
      <c r="E39" s="1" t="s">
        <v>24</v>
      </c>
      <c r="F39" s="1">
        <v>7</v>
      </c>
      <c r="G39" s="1">
        <v>1996</v>
      </c>
      <c r="H39" s="1" t="str">
        <f>"1321-24-7"</f>
        <v>1321-24-7</v>
      </c>
      <c r="I39" s="1" t="s">
        <v>9</v>
      </c>
    </row>
    <row r="40" spans="1:9" x14ac:dyDescent="0.2">
      <c r="A40" s="1">
        <v>39</v>
      </c>
      <c r="B40" s="1">
        <v>1492</v>
      </c>
      <c r="C40" s="1" t="s">
        <v>25</v>
      </c>
      <c r="D40" s="1">
        <v>8270</v>
      </c>
      <c r="E40" s="1" t="s">
        <v>24</v>
      </c>
      <c r="F40" s="1">
        <v>8</v>
      </c>
      <c r="G40" s="1">
        <v>1996</v>
      </c>
      <c r="H40" s="1" t="str">
        <f>"1321-24-8"</f>
        <v>1321-24-8</v>
      </c>
      <c r="I40" s="1" t="s">
        <v>9</v>
      </c>
    </row>
    <row r="41" spans="1:9" x14ac:dyDescent="0.2">
      <c r="A41" s="1">
        <v>40</v>
      </c>
      <c r="B41" s="1">
        <v>1493</v>
      </c>
      <c r="C41" s="1" t="s">
        <v>25</v>
      </c>
      <c r="D41" s="1">
        <v>8270</v>
      </c>
      <c r="E41" s="1" t="s">
        <v>24</v>
      </c>
      <c r="F41" s="1">
        <v>10</v>
      </c>
      <c r="G41" s="1">
        <v>1996</v>
      </c>
      <c r="H41" s="1" t="str">
        <f>"1321-24-10"</f>
        <v>1321-24-10</v>
      </c>
      <c r="I41" s="1" t="s">
        <v>9</v>
      </c>
    </row>
    <row r="42" spans="1:9" x14ac:dyDescent="0.2">
      <c r="A42" s="1">
        <v>41</v>
      </c>
      <c r="B42" s="1">
        <v>1494</v>
      </c>
      <c r="C42" s="1" t="s">
        <v>25</v>
      </c>
      <c r="D42" s="1">
        <v>8270</v>
      </c>
      <c r="E42" s="1" t="s">
        <v>24</v>
      </c>
      <c r="F42" s="1">
        <v>12</v>
      </c>
      <c r="G42" s="1">
        <v>1996</v>
      </c>
      <c r="H42" s="1" t="str">
        <f>"1321-24-12"</f>
        <v>1321-24-12</v>
      </c>
      <c r="I42" s="1" t="s">
        <v>9</v>
      </c>
    </row>
    <row r="43" spans="1:9" x14ac:dyDescent="0.2">
      <c r="A43" s="1">
        <v>42</v>
      </c>
      <c r="B43" s="1">
        <v>2428</v>
      </c>
      <c r="C43" s="1" t="s">
        <v>26</v>
      </c>
      <c r="D43" s="1">
        <v>8270</v>
      </c>
      <c r="E43" s="1" t="s">
        <v>24</v>
      </c>
      <c r="F43" s="1">
        <v>5</v>
      </c>
      <c r="G43" s="1">
        <v>2002</v>
      </c>
      <c r="H43" s="1" t="str">
        <f>"1321-25-107"</f>
        <v>1321-25-107</v>
      </c>
      <c r="I43" s="1" t="s">
        <v>9</v>
      </c>
    </row>
    <row r="44" spans="1:9" x14ac:dyDescent="0.2">
      <c r="A44" s="1">
        <v>43</v>
      </c>
      <c r="B44" s="1">
        <v>3179</v>
      </c>
      <c r="C44" s="1" t="s">
        <v>27</v>
      </c>
      <c r="D44" s="1">
        <v>8270</v>
      </c>
      <c r="E44" s="1" t="s">
        <v>24</v>
      </c>
      <c r="F44" s="1">
        <v>2</v>
      </c>
      <c r="G44" s="1">
        <v>2002</v>
      </c>
      <c r="H44" s="1" t="str">
        <f>"1321-25-204"</f>
        <v>1321-25-204</v>
      </c>
      <c r="I44" s="1" t="s">
        <v>9</v>
      </c>
    </row>
    <row r="45" spans="1:9" x14ac:dyDescent="0.2">
      <c r="A45" s="1">
        <v>44</v>
      </c>
      <c r="B45" s="1">
        <v>3180</v>
      </c>
      <c r="C45" s="1" t="s">
        <v>27</v>
      </c>
      <c r="D45" s="1">
        <v>8270</v>
      </c>
      <c r="E45" s="1" t="s">
        <v>24</v>
      </c>
      <c r="F45" s="1">
        <v>3</v>
      </c>
      <c r="G45" s="1">
        <v>2002</v>
      </c>
      <c r="H45" s="1" t="str">
        <f>"1321-25-205"</f>
        <v>1321-25-205</v>
      </c>
      <c r="I45" s="1" t="s">
        <v>9</v>
      </c>
    </row>
    <row r="46" spans="1:9" x14ac:dyDescent="0.2">
      <c r="A46" s="1">
        <v>45</v>
      </c>
      <c r="B46" s="1">
        <v>3181</v>
      </c>
      <c r="C46" s="1" t="s">
        <v>27</v>
      </c>
      <c r="D46" s="1">
        <v>8270</v>
      </c>
      <c r="E46" s="1" t="s">
        <v>24</v>
      </c>
      <c r="F46" s="1">
        <v>5</v>
      </c>
      <c r="G46" s="1">
        <v>2002</v>
      </c>
      <c r="H46" s="1" t="str">
        <f>"1321-25-207"</f>
        <v>1321-25-207</v>
      </c>
      <c r="I46" s="1" t="s">
        <v>10</v>
      </c>
    </row>
    <row r="47" spans="1:9" x14ac:dyDescent="0.2">
      <c r="A47" s="1">
        <v>46</v>
      </c>
      <c r="B47" s="1">
        <v>3182</v>
      </c>
      <c r="C47" s="1" t="s">
        <v>27</v>
      </c>
      <c r="D47" s="1">
        <v>8270</v>
      </c>
      <c r="E47" s="1" t="s">
        <v>24</v>
      </c>
      <c r="F47" s="1">
        <v>8</v>
      </c>
      <c r="G47" s="1">
        <v>2002</v>
      </c>
      <c r="H47" s="1" t="str">
        <f>"1321-25-210"</f>
        <v>1321-25-210</v>
      </c>
      <c r="I47" s="1" t="s">
        <v>9</v>
      </c>
    </row>
    <row r="48" spans="1:9" x14ac:dyDescent="0.2">
      <c r="A48" s="1">
        <v>47</v>
      </c>
      <c r="B48" s="1">
        <v>3183</v>
      </c>
      <c r="C48" s="1" t="s">
        <v>27</v>
      </c>
      <c r="D48" s="1">
        <v>8270</v>
      </c>
      <c r="E48" s="1" t="s">
        <v>24</v>
      </c>
      <c r="F48" s="1">
        <v>9</v>
      </c>
      <c r="G48" s="1">
        <v>2002</v>
      </c>
      <c r="H48" s="1" t="str">
        <f>"1321-25-211"</f>
        <v>1321-25-211</v>
      </c>
      <c r="I48" s="1" t="s">
        <v>9</v>
      </c>
    </row>
    <row r="49" spans="1:9" x14ac:dyDescent="0.2">
      <c r="A49" s="1">
        <v>48</v>
      </c>
      <c r="B49" s="1">
        <v>3184</v>
      </c>
      <c r="C49" s="1" t="s">
        <v>28</v>
      </c>
      <c r="D49" s="1">
        <v>8270</v>
      </c>
      <c r="E49" s="1" t="s">
        <v>24</v>
      </c>
      <c r="F49" s="1">
        <v>10</v>
      </c>
      <c r="G49" s="1">
        <v>2002</v>
      </c>
      <c r="H49" s="1" t="str">
        <f>"1321-25-12"</f>
        <v>1321-25-12</v>
      </c>
      <c r="I49" s="1" t="s">
        <v>9</v>
      </c>
    </row>
    <row r="50" spans="1:9" x14ac:dyDescent="0.2">
      <c r="A50" s="1">
        <v>49</v>
      </c>
      <c r="B50" s="1">
        <v>3185</v>
      </c>
      <c r="C50" s="1" t="s">
        <v>26</v>
      </c>
      <c r="D50" s="1">
        <v>8270</v>
      </c>
      <c r="E50" s="1" t="s">
        <v>24</v>
      </c>
      <c r="F50" s="1">
        <v>4</v>
      </c>
      <c r="G50" s="1">
        <v>2002</v>
      </c>
      <c r="H50" s="1" t="str">
        <f>"1321-25-106"</f>
        <v>1321-25-106</v>
      </c>
      <c r="I50" s="1" t="s">
        <v>9</v>
      </c>
    </row>
    <row r="51" spans="1:9" x14ac:dyDescent="0.2">
      <c r="A51" s="1">
        <v>50</v>
      </c>
      <c r="B51" s="1">
        <v>3186</v>
      </c>
      <c r="C51" s="1" t="s">
        <v>26</v>
      </c>
      <c r="D51" s="1">
        <v>8270</v>
      </c>
      <c r="E51" s="1" t="s">
        <v>24</v>
      </c>
      <c r="F51" s="1">
        <v>2</v>
      </c>
      <c r="G51" s="1">
        <v>2002</v>
      </c>
      <c r="H51" s="1" t="str">
        <f>"1321-25-104"</f>
        <v>1321-25-104</v>
      </c>
      <c r="I51" s="1" t="s">
        <v>9</v>
      </c>
    </row>
    <row r="52" spans="1:9" x14ac:dyDescent="0.2">
      <c r="A52" s="1">
        <v>51</v>
      </c>
      <c r="B52" s="1">
        <v>3187</v>
      </c>
      <c r="C52" s="1" t="s">
        <v>26</v>
      </c>
      <c r="D52" s="1">
        <v>8270</v>
      </c>
      <c r="E52" s="1" t="s">
        <v>24</v>
      </c>
      <c r="F52" s="1">
        <v>3</v>
      </c>
      <c r="G52" s="1">
        <v>2002</v>
      </c>
      <c r="H52" s="1" t="str">
        <f>"1321-25-105"</f>
        <v>1321-25-105</v>
      </c>
      <c r="I52" s="1" t="s">
        <v>9</v>
      </c>
    </row>
    <row r="53" spans="1:9" x14ac:dyDescent="0.2">
      <c r="A53" s="1">
        <v>52</v>
      </c>
      <c r="B53" s="1">
        <v>3189</v>
      </c>
      <c r="C53" s="1" t="s">
        <v>26</v>
      </c>
      <c r="D53" s="1">
        <v>8270</v>
      </c>
      <c r="E53" s="1" t="s">
        <v>24</v>
      </c>
      <c r="F53" s="1">
        <v>9</v>
      </c>
      <c r="G53" s="1">
        <v>2002</v>
      </c>
      <c r="H53" s="1" t="str">
        <f>"1321-25-111"</f>
        <v>1321-25-111</v>
      </c>
      <c r="I53" s="1" t="s">
        <v>9</v>
      </c>
    </row>
    <row r="54" spans="1:9" x14ac:dyDescent="0.2">
      <c r="A54" s="1">
        <v>53</v>
      </c>
      <c r="B54" s="1">
        <v>3191</v>
      </c>
      <c r="C54" s="1" t="s">
        <v>28</v>
      </c>
      <c r="D54" s="1">
        <v>8270</v>
      </c>
      <c r="E54" s="1" t="s">
        <v>24</v>
      </c>
      <c r="F54" s="1">
        <v>11</v>
      </c>
      <c r="G54" s="1">
        <v>2002</v>
      </c>
      <c r="H54" s="1" t="str">
        <f>"1321-25-13"</f>
        <v>1321-25-13</v>
      </c>
      <c r="I54" s="1" t="s">
        <v>9</v>
      </c>
    </row>
    <row r="55" spans="1:9" x14ac:dyDescent="0.2">
      <c r="A55" s="1">
        <v>54</v>
      </c>
      <c r="B55" s="1">
        <v>3192</v>
      </c>
      <c r="C55" s="1" t="s">
        <v>28</v>
      </c>
      <c r="D55" s="1">
        <v>8270</v>
      </c>
      <c r="E55" s="1" t="s">
        <v>24</v>
      </c>
      <c r="F55" s="1">
        <v>2</v>
      </c>
      <c r="G55" s="1">
        <v>2002</v>
      </c>
      <c r="H55" s="1" t="str">
        <f>"1321-25-4"</f>
        <v>1321-25-4</v>
      </c>
      <c r="I55" s="1" t="s">
        <v>9</v>
      </c>
    </row>
    <row r="56" spans="1:9" x14ac:dyDescent="0.2">
      <c r="A56" s="1">
        <v>55</v>
      </c>
      <c r="B56" s="1">
        <v>3193</v>
      </c>
      <c r="C56" s="1" t="s">
        <v>28</v>
      </c>
      <c r="D56" s="1">
        <v>8270</v>
      </c>
      <c r="E56" s="1" t="s">
        <v>24</v>
      </c>
      <c r="F56" s="1">
        <v>3</v>
      </c>
      <c r="G56" s="1">
        <v>2002</v>
      </c>
      <c r="H56" s="1" t="str">
        <f>"1321-25-5"</f>
        <v>1321-25-5</v>
      </c>
      <c r="I56" s="1" t="s">
        <v>9</v>
      </c>
    </row>
    <row r="57" spans="1:9" x14ac:dyDescent="0.2">
      <c r="A57" s="1">
        <v>56</v>
      </c>
      <c r="B57" s="1">
        <v>3194</v>
      </c>
      <c r="C57" s="1" t="s">
        <v>28</v>
      </c>
      <c r="D57" s="1">
        <v>8270</v>
      </c>
      <c r="E57" s="1" t="s">
        <v>24</v>
      </c>
      <c r="F57" s="1">
        <v>5</v>
      </c>
      <c r="G57" s="1">
        <v>2002</v>
      </c>
      <c r="H57" s="1" t="str">
        <f>"1321-25-7"</f>
        <v>1321-25-7</v>
      </c>
      <c r="I57" s="1" t="s">
        <v>9</v>
      </c>
    </row>
    <row r="58" spans="1:9" x14ac:dyDescent="0.2">
      <c r="A58" s="1">
        <v>57</v>
      </c>
      <c r="B58" s="1">
        <v>3195</v>
      </c>
      <c r="C58" s="1" t="s">
        <v>28</v>
      </c>
      <c r="D58" s="1">
        <v>8270</v>
      </c>
      <c r="E58" s="1" t="s">
        <v>24</v>
      </c>
      <c r="F58" s="1">
        <v>6</v>
      </c>
      <c r="G58" s="1">
        <v>2002</v>
      </c>
      <c r="H58" s="1" t="str">
        <f>"1321-25-8"</f>
        <v>1321-25-8</v>
      </c>
      <c r="I58" s="1" t="s">
        <v>9</v>
      </c>
    </row>
    <row r="59" spans="1:9" x14ac:dyDescent="0.2">
      <c r="A59" s="1">
        <v>58</v>
      </c>
      <c r="B59" s="1">
        <v>3196</v>
      </c>
      <c r="C59" s="1" t="s">
        <v>28</v>
      </c>
      <c r="D59" s="1">
        <v>8270</v>
      </c>
      <c r="E59" s="1" t="s">
        <v>24</v>
      </c>
      <c r="F59" s="1">
        <v>8</v>
      </c>
      <c r="G59" s="1">
        <v>2002</v>
      </c>
      <c r="H59" s="1" t="str">
        <f>"1321-25-10"</f>
        <v>1321-25-10</v>
      </c>
      <c r="I59" s="1" t="s">
        <v>9</v>
      </c>
    </row>
    <row r="60" spans="1:9" x14ac:dyDescent="0.2">
      <c r="A60" s="1">
        <v>59</v>
      </c>
      <c r="B60" s="1">
        <v>3198</v>
      </c>
      <c r="C60" s="1" t="s">
        <v>28</v>
      </c>
      <c r="D60" s="1">
        <v>8270</v>
      </c>
      <c r="E60" s="1" t="s">
        <v>24</v>
      </c>
      <c r="F60" s="1">
        <v>12</v>
      </c>
      <c r="G60" s="1">
        <v>2002</v>
      </c>
      <c r="H60" s="1" t="str">
        <f>"1321-25-14"</f>
        <v>1321-25-14</v>
      </c>
      <c r="I60" s="1" t="s">
        <v>9</v>
      </c>
    </row>
    <row r="61" spans="1:9" x14ac:dyDescent="0.2">
      <c r="A61" s="1">
        <v>60</v>
      </c>
      <c r="B61" s="1">
        <v>3199</v>
      </c>
      <c r="C61" s="1" t="s">
        <v>26</v>
      </c>
      <c r="D61" s="1">
        <v>8270</v>
      </c>
      <c r="E61" s="1" t="s">
        <v>24</v>
      </c>
      <c r="F61" s="1">
        <v>7</v>
      </c>
      <c r="G61" s="1">
        <v>2002</v>
      </c>
      <c r="H61" s="1" t="str">
        <f>"1321-25-109"</f>
        <v>1321-25-109</v>
      </c>
      <c r="I61" s="1" t="s">
        <v>10</v>
      </c>
    </row>
    <row r="62" spans="1:9" x14ac:dyDescent="0.2">
      <c r="A62" s="1">
        <v>61</v>
      </c>
      <c r="B62" s="1">
        <v>3200</v>
      </c>
      <c r="C62" s="1" t="s">
        <v>26</v>
      </c>
      <c r="D62" s="1">
        <v>8270</v>
      </c>
      <c r="E62" s="1" t="s">
        <v>24</v>
      </c>
      <c r="F62" s="1">
        <v>6</v>
      </c>
      <c r="G62" s="1">
        <v>2002</v>
      </c>
      <c r="H62" s="1" t="str">
        <f>"1321-25-108"</f>
        <v>1321-25-108</v>
      </c>
      <c r="I62" s="1" t="s">
        <v>9</v>
      </c>
    </row>
    <row r="63" spans="1:9" x14ac:dyDescent="0.2">
      <c r="A63" s="1">
        <v>62</v>
      </c>
      <c r="B63" s="1">
        <v>3201</v>
      </c>
      <c r="C63" s="1" t="s">
        <v>28</v>
      </c>
      <c r="D63" s="1">
        <v>8270</v>
      </c>
      <c r="E63" s="1" t="s">
        <v>24</v>
      </c>
      <c r="F63" s="1">
        <v>7</v>
      </c>
      <c r="G63" s="1">
        <v>2002</v>
      </c>
      <c r="H63" s="1" t="str">
        <f>"1321-25-9"</f>
        <v>1321-25-9</v>
      </c>
      <c r="I63" s="1" t="s">
        <v>9</v>
      </c>
    </row>
    <row r="64" spans="1:9" x14ac:dyDescent="0.2">
      <c r="A64" s="1">
        <v>63</v>
      </c>
      <c r="B64" s="1">
        <v>3202</v>
      </c>
      <c r="C64" s="1" t="s">
        <v>27</v>
      </c>
      <c r="D64" s="1">
        <v>8270</v>
      </c>
      <c r="E64" s="1" t="s">
        <v>24</v>
      </c>
      <c r="F64" s="1">
        <v>11</v>
      </c>
      <c r="G64" s="1">
        <v>2002</v>
      </c>
      <c r="H64" s="1" t="str">
        <f>"1321-25-213"</f>
        <v>1321-25-213</v>
      </c>
      <c r="I64" s="1" t="s">
        <v>9</v>
      </c>
    </row>
    <row r="65" spans="1:9" x14ac:dyDescent="0.2">
      <c r="A65" s="1">
        <v>64</v>
      </c>
      <c r="B65" s="1">
        <v>3203</v>
      </c>
      <c r="C65" s="1" t="s">
        <v>28</v>
      </c>
      <c r="D65" s="1">
        <v>8270</v>
      </c>
      <c r="E65" s="1" t="s">
        <v>24</v>
      </c>
      <c r="F65" s="1">
        <v>1</v>
      </c>
      <c r="G65" s="1">
        <v>2002</v>
      </c>
      <c r="H65" s="1" t="str">
        <f>"1321-25-3"</f>
        <v>1321-25-3</v>
      </c>
      <c r="I65" s="1" t="s">
        <v>9</v>
      </c>
    </row>
    <row r="66" spans="1:9" x14ac:dyDescent="0.2">
      <c r="A66" s="1">
        <v>65</v>
      </c>
      <c r="B66" s="1">
        <v>3204</v>
      </c>
      <c r="C66" s="1" t="s">
        <v>27</v>
      </c>
      <c r="D66" s="1">
        <v>8270</v>
      </c>
      <c r="E66" s="1" t="s">
        <v>24</v>
      </c>
      <c r="F66" s="1">
        <v>7</v>
      </c>
      <c r="G66" s="1">
        <v>2002</v>
      </c>
      <c r="H66" s="1" t="str">
        <f>"1321-25-209"</f>
        <v>1321-25-209</v>
      </c>
      <c r="I66" s="1" t="s">
        <v>9</v>
      </c>
    </row>
    <row r="67" spans="1:9" x14ac:dyDescent="0.2">
      <c r="A67" s="1">
        <v>66</v>
      </c>
      <c r="B67" s="1">
        <v>3205</v>
      </c>
      <c r="C67" s="1" t="s">
        <v>26</v>
      </c>
      <c r="D67" s="1">
        <v>8270</v>
      </c>
      <c r="E67" s="1" t="s">
        <v>24</v>
      </c>
      <c r="F67" s="1">
        <v>10</v>
      </c>
      <c r="G67" s="1">
        <v>2002</v>
      </c>
      <c r="H67" s="1" t="str">
        <f>"1321-25-112"</f>
        <v>1321-25-112</v>
      </c>
      <c r="I67" s="1" t="s">
        <v>9</v>
      </c>
    </row>
    <row r="68" spans="1:9" x14ac:dyDescent="0.2">
      <c r="A68" s="1">
        <v>67</v>
      </c>
      <c r="B68" s="1">
        <v>3206</v>
      </c>
      <c r="C68" s="1" t="s">
        <v>26</v>
      </c>
      <c r="D68" s="1">
        <v>8270</v>
      </c>
      <c r="E68" s="1" t="s">
        <v>24</v>
      </c>
      <c r="F68" s="1">
        <v>1</v>
      </c>
      <c r="G68" s="1">
        <v>2002</v>
      </c>
      <c r="H68" s="1" t="str">
        <f>"1321-25-103"</f>
        <v>1321-25-103</v>
      </c>
      <c r="I68" s="1" t="s">
        <v>9</v>
      </c>
    </row>
    <row r="69" spans="1:9" x14ac:dyDescent="0.2">
      <c r="A69" s="1">
        <v>68</v>
      </c>
      <c r="B69" s="1">
        <v>3207</v>
      </c>
      <c r="C69" s="1" t="s">
        <v>27</v>
      </c>
      <c r="D69" s="1">
        <v>8270</v>
      </c>
      <c r="E69" s="1" t="s">
        <v>24</v>
      </c>
      <c r="F69" s="1">
        <v>10</v>
      </c>
      <c r="G69" s="1">
        <v>2002</v>
      </c>
      <c r="H69" s="1" t="str">
        <f>"1321-25-212"</f>
        <v>1321-25-212</v>
      </c>
      <c r="I69" s="1" t="s">
        <v>10</v>
      </c>
    </row>
    <row r="70" spans="1:9" x14ac:dyDescent="0.2">
      <c r="A70" s="1">
        <v>69</v>
      </c>
      <c r="B70" s="1">
        <v>3208</v>
      </c>
      <c r="C70" s="1" t="s">
        <v>27</v>
      </c>
      <c r="D70" s="1">
        <v>8270</v>
      </c>
      <c r="E70" s="1" t="s">
        <v>24</v>
      </c>
      <c r="F70" s="1">
        <v>1</v>
      </c>
      <c r="G70" s="1">
        <v>2002</v>
      </c>
      <c r="H70" s="1" t="str">
        <f>"1321-25-203"</f>
        <v>1321-25-203</v>
      </c>
      <c r="I70" s="1" t="s">
        <v>10</v>
      </c>
    </row>
    <row r="71" spans="1:9" x14ac:dyDescent="0.2">
      <c r="A71" s="1">
        <v>70</v>
      </c>
      <c r="B71" s="1">
        <v>3209</v>
      </c>
      <c r="C71" s="1" t="s">
        <v>27</v>
      </c>
      <c r="D71" s="1">
        <v>8270</v>
      </c>
      <c r="E71" s="1" t="s">
        <v>24</v>
      </c>
      <c r="F71" s="1">
        <v>6</v>
      </c>
      <c r="G71" s="1">
        <v>2002</v>
      </c>
      <c r="H71" s="1" t="str">
        <f>"1321-25-208"</f>
        <v>1321-25-208</v>
      </c>
      <c r="I71" s="1" t="s">
        <v>9</v>
      </c>
    </row>
    <row r="72" spans="1:9" x14ac:dyDescent="0.2">
      <c r="A72" s="1">
        <v>71</v>
      </c>
      <c r="B72" s="1">
        <v>3210</v>
      </c>
      <c r="C72" s="1" t="s">
        <v>26</v>
      </c>
      <c r="D72" s="1">
        <v>8270</v>
      </c>
      <c r="E72" s="1" t="s">
        <v>24</v>
      </c>
      <c r="F72" s="1">
        <v>11</v>
      </c>
      <c r="G72" s="1">
        <v>2002</v>
      </c>
      <c r="H72" s="1" t="str">
        <f>"1321-25-113"</f>
        <v>1321-25-113</v>
      </c>
      <c r="I72" s="1" t="s">
        <v>9</v>
      </c>
    </row>
    <row r="73" spans="1:9" x14ac:dyDescent="0.2">
      <c r="A73" s="1">
        <v>72</v>
      </c>
      <c r="B73" s="1">
        <v>3211</v>
      </c>
      <c r="C73" s="1" t="s">
        <v>27</v>
      </c>
      <c r="D73" s="1">
        <v>8270</v>
      </c>
      <c r="E73" s="1" t="s">
        <v>24</v>
      </c>
      <c r="F73" s="1">
        <v>4</v>
      </c>
      <c r="G73" s="1">
        <v>2002</v>
      </c>
      <c r="H73" s="1" t="str">
        <f>"1321-25-206"</f>
        <v>1321-25-206</v>
      </c>
      <c r="I73" s="1" t="s">
        <v>9</v>
      </c>
    </row>
    <row r="74" spans="1:9" x14ac:dyDescent="0.2">
      <c r="A74" s="1">
        <v>73</v>
      </c>
      <c r="B74" s="1">
        <v>3212</v>
      </c>
      <c r="C74" s="1" t="s">
        <v>28</v>
      </c>
      <c r="D74" s="1">
        <v>8270</v>
      </c>
      <c r="E74" s="1" t="s">
        <v>24</v>
      </c>
      <c r="F74" s="1">
        <v>4</v>
      </c>
      <c r="G74" s="1">
        <v>2002</v>
      </c>
      <c r="H74" s="1" t="str">
        <f>"1321-25-6"</f>
        <v>1321-25-6</v>
      </c>
      <c r="I74" s="1" t="s">
        <v>9</v>
      </c>
    </row>
    <row r="75" spans="1:9" x14ac:dyDescent="0.2">
      <c r="A75" s="1">
        <v>74</v>
      </c>
      <c r="B75" s="1">
        <v>4561</v>
      </c>
      <c r="C75" s="1" t="s">
        <v>29</v>
      </c>
      <c r="D75" s="1">
        <v>8270</v>
      </c>
      <c r="E75" s="1" t="s">
        <v>24</v>
      </c>
      <c r="F75" s="1">
        <v>11</v>
      </c>
      <c r="G75" s="1">
        <v>1983</v>
      </c>
      <c r="H75" s="1" t="str">
        <f>"1316-733-11"</f>
        <v>1316-733-11</v>
      </c>
      <c r="I75" s="1" t="s">
        <v>9</v>
      </c>
    </row>
    <row r="76" spans="1:9" x14ac:dyDescent="0.2">
      <c r="A76" s="1">
        <v>75</v>
      </c>
      <c r="B76" s="1">
        <v>4562</v>
      </c>
      <c r="C76" s="1" t="s">
        <v>30</v>
      </c>
      <c r="D76" s="1">
        <v>8270</v>
      </c>
      <c r="E76" s="1" t="s">
        <v>24</v>
      </c>
      <c r="F76" s="1" t="s">
        <v>31</v>
      </c>
      <c r="G76" s="1">
        <v>1982</v>
      </c>
      <c r="H76" s="1" t="str">
        <f>"1316-735-14"</f>
        <v>1316-735-14</v>
      </c>
      <c r="I76" s="1" t="s">
        <v>9</v>
      </c>
    </row>
    <row r="77" spans="1:9" x14ac:dyDescent="0.2">
      <c r="A77" s="1">
        <v>76</v>
      </c>
      <c r="B77" s="1">
        <v>4589</v>
      </c>
      <c r="C77" s="1" t="s">
        <v>32</v>
      </c>
      <c r="D77" s="1">
        <v>8270</v>
      </c>
      <c r="E77" s="1" t="s">
        <v>24</v>
      </c>
      <c r="F77" s="1">
        <v>12</v>
      </c>
      <c r="G77" s="1">
        <v>1980</v>
      </c>
      <c r="H77" s="1" t="str">
        <f>"1316-736-12"</f>
        <v>1316-736-12</v>
      </c>
      <c r="I77" s="1" t="s">
        <v>9</v>
      </c>
    </row>
    <row r="78" spans="1:9" x14ac:dyDescent="0.2">
      <c r="A78" s="1">
        <v>77</v>
      </c>
      <c r="B78" s="1">
        <v>6062</v>
      </c>
      <c r="C78" s="1" t="s">
        <v>33</v>
      </c>
      <c r="D78" s="1">
        <v>8270</v>
      </c>
      <c r="E78" s="1" t="s">
        <v>24</v>
      </c>
      <c r="F78" s="1">
        <v>4</v>
      </c>
      <c r="G78" s="1">
        <v>2020</v>
      </c>
      <c r="H78" s="1" t="str">
        <f>"1321-2127-4"</f>
        <v>1321-2127-4</v>
      </c>
      <c r="I78" s="1" t="s">
        <v>9</v>
      </c>
    </row>
    <row r="79" spans="1:9" x14ac:dyDescent="0.2">
      <c r="A79" s="1">
        <v>78</v>
      </c>
      <c r="B79" s="1">
        <v>6063</v>
      </c>
      <c r="C79" s="1" t="s">
        <v>33</v>
      </c>
      <c r="D79" s="1">
        <v>8270</v>
      </c>
      <c r="E79" s="1" t="s">
        <v>24</v>
      </c>
      <c r="F79" s="1">
        <v>5</v>
      </c>
      <c r="G79" s="1">
        <v>2020</v>
      </c>
      <c r="H79" s="1" t="str">
        <f>"1321-2127-5"</f>
        <v>1321-2127-5</v>
      </c>
      <c r="I79" s="1" t="s">
        <v>9</v>
      </c>
    </row>
    <row r="80" spans="1:9" x14ac:dyDescent="0.2">
      <c r="A80" s="1">
        <v>79</v>
      </c>
      <c r="B80" s="1">
        <v>6064</v>
      </c>
      <c r="C80" s="1" t="s">
        <v>33</v>
      </c>
      <c r="D80" s="1">
        <v>8270</v>
      </c>
      <c r="E80" s="1" t="s">
        <v>24</v>
      </c>
      <c r="F80" s="1">
        <v>6</v>
      </c>
      <c r="G80" s="1">
        <v>2020</v>
      </c>
      <c r="H80" s="1" t="str">
        <f>"1321-2127-6"</f>
        <v>1321-2127-6</v>
      </c>
      <c r="I80" s="1" t="s">
        <v>9</v>
      </c>
    </row>
    <row r="81" spans="1:9" x14ac:dyDescent="0.2">
      <c r="A81" s="1">
        <v>80</v>
      </c>
      <c r="B81" s="1">
        <v>6065</v>
      </c>
      <c r="C81" s="1" t="s">
        <v>33</v>
      </c>
      <c r="D81" s="1">
        <v>8270</v>
      </c>
      <c r="E81" s="1" t="s">
        <v>24</v>
      </c>
      <c r="F81" s="1">
        <v>10</v>
      </c>
      <c r="G81" s="1">
        <v>2020</v>
      </c>
      <c r="H81" s="1" t="str">
        <f>"1321-2127-10"</f>
        <v>1321-2127-10</v>
      </c>
      <c r="I81" s="1" t="s">
        <v>9</v>
      </c>
    </row>
    <row r="82" spans="1:9" x14ac:dyDescent="0.2">
      <c r="A82" s="1">
        <v>81</v>
      </c>
      <c r="B82" s="1">
        <v>6066</v>
      </c>
      <c r="C82" s="1" t="s">
        <v>33</v>
      </c>
      <c r="D82" s="1">
        <v>8270</v>
      </c>
      <c r="E82" s="1" t="s">
        <v>24</v>
      </c>
      <c r="F82" s="1">
        <v>11</v>
      </c>
      <c r="G82" s="1">
        <v>2020</v>
      </c>
      <c r="H82" s="1" t="str">
        <f>"1321-2127-11"</f>
        <v>1321-2127-11</v>
      </c>
      <c r="I82" s="1" t="s">
        <v>9</v>
      </c>
    </row>
    <row r="83" spans="1:9" x14ac:dyDescent="0.2">
      <c r="A83" s="1">
        <v>82</v>
      </c>
      <c r="B83" s="1">
        <v>6067</v>
      </c>
      <c r="C83" s="1" t="s">
        <v>33</v>
      </c>
      <c r="D83" s="1">
        <v>8270</v>
      </c>
      <c r="E83" s="1" t="s">
        <v>24</v>
      </c>
      <c r="F83" s="1">
        <v>12</v>
      </c>
      <c r="G83" s="1">
        <v>2020</v>
      </c>
      <c r="H83" s="1" t="str">
        <f>"1321-2127-12"</f>
        <v>1321-2127-12</v>
      </c>
      <c r="I83" s="1" t="s">
        <v>9</v>
      </c>
    </row>
    <row r="84" spans="1:9" x14ac:dyDescent="0.2">
      <c r="A84" s="1">
        <v>83</v>
      </c>
      <c r="B84" s="1">
        <v>6068</v>
      </c>
      <c r="C84" s="1" t="s">
        <v>33</v>
      </c>
      <c r="D84" s="1">
        <v>8270</v>
      </c>
      <c r="E84" s="1" t="s">
        <v>24</v>
      </c>
      <c r="F84" s="1">
        <v>13</v>
      </c>
      <c r="G84" s="1">
        <v>2020</v>
      </c>
      <c r="H84" s="1" t="str">
        <f>"1321-2127-13"</f>
        <v>1321-2127-13</v>
      </c>
      <c r="I84" s="1" t="s">
        <v>9</v>
      </c>
    </row>
    <row r="85" spans="1:9" x14ac:dyDescent="0.2">
      <c r="A85" s="1">
        <v>84</v>
      </c>
      <c r="B85" s="1">
        <v>6069</v>
      </c>
      <c r="C85" s="1" t="s">
        <v>33</v>
      </c>
      <c r="D85" s="1">
        <v>8270</v>
      </c>
      <c r="E85" s="1" t="s">
        <v>24</v>
      </c>
      <c r="F85" s="1">
        <v>18</v>
      </c>
      <c r="G85" s="1">
        <v>2020</v>
      </c>
      <c r="H85" s="1" t="str">
        <f>"1321-2127-18"</f>
        <v>1321-2127-18</v>
      </c>
      <c r="I85" s="1" t="s">
        <v>9</v>
      </c>
    </row>
    <row r="86" spans="1:9" x14ac:dyDescent="0.2">
      <c r="A86" s="1">
        <v>85</v>
      </c>
      <c r="B86" s="1">
        <v>6070</v>
      </c>
      <c r="C86" s="1" t="s">
        <v>33</v>
      </c>
      <c r="D86" s="1">
        <v>8270</v>
      </c>
      <c r="E86" s="1" t="s">
        <v>24</v>
      </c>
      <c r="F86" s="1">
        <v>19</v>
      </c>
      <c r="G86" s="1">
        <v>2020</v>
      </c>
      <c r="H86" s="1" t="str">
        <f>"1321-2127-19"</f>
        <v>1321-2127-19</v>
      </c>
      <c r="I86" s="1" t="s">
        <v>9</v>
      </c>
    </row>
    <row r="87" spans="1:9" x14ac:dyDescent="0.2">
      <c r="A87" s="1">
        <v>86</v>
      </c>
      <c r="B87" s="1">
        <v>6071</v>
      </c>
      <c r="C87" s="1" t="s">
        <v>33</v>
      </c>
      <c r="D87" s="1">
        <v>8270</v>
      </c>
      <c r="E87" s="1" t="s">
        <v>24</v>
      </c>
      <c r="F87" s="1">
        <v>20</v>
      </c>
      <c r="G87" s="1">
        <v>2020</v>
      </c>
      <c r="H87" s="1" t="str">
        <f>"1321-2127-20"</f>
        <v>1321-2127-20</v>
      </c>
      <c r="I87" s="1" t="s">
        <v>9</v>
      </c>
    </row>
    <row r="88" spans="1:9" x14ac:dyDescent="0.2">
      <c r="A88" s="1">
        <v>87</v>
      </c>
      <c r="B88" s="1">
        <v>6072</v>
      </c>
      <c r="C88" s="1" t="s">
        <v>33</v>
      </c>
      <c r="D88" s="1">
        <v>8270</v>
      </c>
      <c r="E88" s="1" t="s">
        <v>24</v>
      </c>
      <c r="F88" s="1">
        <v>21</v>
      </c>
      <c r="G88" s="1">
        <v>2020</v>
      </c>
      <c r="H88" s="1" t="str">
        <f>"1321-2127-21"</f>
        <v>1321-2127-21</v>
      </c>
      <c r="I88" s="1" t="s">
        <v>9</v>
      </c>
    </row>
    <row r="89" spans="1:9" x14ac:dyDescent="0.2">
      <c r="A89" s="1">
        <v>88</v>
      </c>
      <c r="B89" s="1">
        <v>6073</v>
      </c>
      <c r="C89" s="1" t="s">
        <v>33</v>
      </c>
      <c r="D89" s="1">
        <v>8270</v>
      </c>
      <c r="E89" s="1" t="s">
        <v>24</v>
      </c>
      <c r="F89" s="1">
        <v>26</v>
      </c>
      <c r="G89" s="1">
        <v>2020</v>
      </c>
      <c r="H89" s="1" t="str">
        <f>"1321-2127-26"</f>
        <v>1321-2127-26</v>
      </c>
      <c r="I89" s="1" t="s">
        <v>9</v>
      </c>
    </row>
    <row r="90" spans="1:9" x14ac:dyDescent="0.2">
      <c r="A90" s="1">
        <v>89</v>
      </c>
      <c r="B90" s="1">
        <v>6074</v>
      </c>
      <c r="C90" s="1" t="s">
        <v>33</v>
      </c>
      <c r="D90" s="1">
        <v>8270</v>
      </c>
      <c r="E90" s="1" t="s">
        <v>24</v>
      </c>
      <c r="F90" s="1">
        <v>27</v>
      </c>
      <c r="G90" s="1">
        <v>2020</v>
      </c>
      <c r="H90" s="1" t="str">
        <f>"1321-2127-27"</f>
        <v>1321-2127-27</v>
      </c>
      <c r="I90" s="1" t="s">
        <v>9</v>
      </c>
    </row>
    <row r="91" spans="1:9" x14ac:dyDescent="0.2">
      <c r="A91" s="1">
        <v>90</v>
      </c>
      <c r="B91" s="1">
        <v>6075</v>
      </c>
      <c r="C91" s="1" t="s">
        <v>33</v>
      </c>
      <c r="D91" s="1">
        <v>8270</v>
      </c>
      <c r="E91" s="1" t="s">
        <v>24</v>
      </c>
      <c r="F91" s="1">
        <v>28</v>
      </c>
      <c r="G91" s="1">
        <v>2020</v>
      </c>
      <c r="H91" s="1" t="str">
        <f>"1321-2127-28"</f>
        <v>1321-2127-28</v>
      </c>
      <c r="I91" s="1" t="s">
        <v>9</v>
      </c>
    </row>
    <row r="92" spans="1:9" x14ac:dyDescent="0.2">
      <c r="A92" s="1">
        <v>91</v>
      </c>
      <c r="B92" s="1">
        <v>6076</v>
      </c>
      <c r="C92" s="1" t="s">
        <v>33</v>
      </c>
      <c r="D92" s="1">
        <v>8270</v>
      </c>
      <c r="E92" s="1" t="s">
        <v>24</v>
      </c>
      <c r="F92" s="1">
        <v>29</v>
      </c>
      <c r="G92" s="1">
        <v>2020</v>
      </c>
      <c r="H92" s="1" t="str">
        <f>"1321-2127-29"</f>
        <v>1321-2127-29</v>
      </c>
      <c r="I92" s="1" t="s">
        <v>9</v>
      </c>
    </row>
    <row r="93" spans="1:9" x14ac:dyDescent="0.2">
      <c r="A93" s="1">
        <v>92</v>
      </c>
      <c r="B93" s="1">
        <v>1036</v>
      </c>
      <c r="C93" s="1" t="s">
        <v>34</v>
      </c>
      <c r="D93" s="1">
        <v>1433</v>
      </c>
      <c r="E93" s="1" t="s">
        <v>35</v>
      </c>
      <c r="F93" s="1">
        <v>3</v>
      </c>
      <c r="G93" s="1">
        <v>1982</v>
      </c>
      <c r="H93" s="1" t="str">
        <f>"1862-473-3"</f>
        <v>1862-473-3</v>
      </c>
      <c r="I93" s="1" t="s">
        <v>10</v>
      </c>
    </row>
    <row r="94" spans="1:9" x14ac:dyDescent="0.2">
      <c r="A94" s="1">
        <v>93</v>
      </c>
      <c r="B94" s="1">
        <v>3655</v>
      </c>
      <c r="C94" s="1" t="s">
        <v>36</v>
      </c>
      <c r="D94" s="1">
        <v>1433</v>
      </c>
      <c r="E94" s="1" t="s">
        <v>35</v>
      </c>
      <c r="F94" s="1">
        <v>3</v>
      </c>
      <c r="G94" s="1">
        <v>2003</v>
      </c>
      <c r="H94" s="1" t="str">
        <f>"1862-185-3"</f>
        <v>1862-185-3</v>
      </c>
      <c r="I94" s="1" t="s">
        <v>9</v>
      </c>
    </row>
    <row r="95" spans="1:9" x14ac:dyDescent="0.2">
      <c r="A95" s="1">
        <v>94</v>
      </c>
      <c r="B95" s="1">
        <v>3656</v>
      </c>
      <c r="C95" s="1" t="s">
        <v>36</v>
      </c>
      <c r="D95" s="1">
        <v>1433</v>
      </c>
      <c r="E95" s="1" t="s">
        <v>35</v>
      </c>
      <c r="F95" s="1">
        <v>5</v>
      </c>
      <c r="G95" s="1">
        <v>2003</v>
      </c>
      <c r="H95" s="1" t="str">
        <f>"1862-185-5"</f>
        <v>1862-185-5</v>
      </c>
      <c r="I95" s="1" t="s">
        <v>9</v>
      </c>
    </row>
    <row r="96" spans="1:9" x14ac:dyDescent="0.2">
      <c r="A96" s="1">
        <v>95</v>
      </c>
      <c r="B96" s="1">
        <v>3657</v>
      </c>
      <c r="C96" s="1" t="s">
        <v>36</v>
      </c>
      <c r="D96" s="1">
        <v>1433</v>
      </c>
      <c r="E96" s="1" t="s">
        <v>35</v>
      </c>
      <c r="F96" s="1">
        <v>2</v>
      </c>
      <c r="G96" s="1">
        <v>2003</v>
      </c>
      <c r="H96" s="1" t="str">
        <f>"1862-185-2"</f>
        <v>1862-185-2</v>
      </c>
      <c r="I96" s="1" t="s">
        <v>9</v>
      </c>
    </row>
    <row r="97" spans="1:9" x14ac:dyDescent="0.2">
      <c r="A97" s="1">
        <v>96</v>
      </c>
      <c r="B97" s="1">
        <v>1495</v>
      </c>
      <c r="C97" s="1" t="s">
        <v>37</v>
      </c>
      <c r="D97" s="1">
        <v>8290</v>
      </c>
      <c r="E97" s="1" t="s">
        <v>38</v>
      </c>
      <c r="F97" s="1">
        <v>3</v>
      </c>
      <c r="G97" s="1">
        <v>1998</v>
      </c>
      <c r="H97" s="1" t="str">
        <f>"1380-391-5"</f>
        <v>1380-391-5</v>
      </c>
      <c r="I97" s="1" t="s">
        <v>9</v>
      </c>
    </row>
    <row r="98" spans="1:9" x14ac:dyDescent="0.2">
      <c r="A98" s="1">
        <v>97</v>
      </c>
      <c r="B98" s="1">
        <v>1497</v>
      </c>
      <c r="C98" s="1" t="s">
        <v>39</v>
      </c>
      <c r="D98" s="1">
        <v>8290</v>
      </c>
      <c r="E98" s="1" t="s">
        <v>38</v>
      </c>
      <c r="F98" s="1">
        <v>12</v>
      </c>
      <c r="G98" s="1">
        <v>1998</v>
      </c>
      <c r="H98" s="1" t="str">
        <f>"1380-389-42"</f>
        <v>1380-389-42</v>
      </c>
      <c r="I98" s="1" t="s">
        <v>10</v>
      </c>
    </row>
    <row r="99" spans="1:9" x14ac:dyDescent="0.2">
      <c r="A99" s="1">
        <v>98</v>
      </c>
      <c r="B99" s="1">
        <v>1498</v>
      </c>
      <c r="C99" s="1" t="s">
        <v>37</v>
      </c>
      <c r="D99" s="1">
        <v>8290</v>
      </c>
      <c r="E99" s="1" t="s">
        <v>38</v>
      </c>
      <c r="F99" s="1">
        <v>12</v>
      </c>
      <c r="G99" s="1">
        <v>1998</v>
      </c>
      <c r="H99" s="1" t="str">
        <f>"1380-391-14"</f>
        <v>1380-391-14</v>
      </c>
      <c r="I99" s="1" t="s">
        <v>10</v>
      </c>
    </row>
    <row r="100" spans="1:9" x14ac:dyDescent="0.2">
      <c r="A100" s="1">
        <v>99</v>
      </c>
      <c r="B100" s="1">
        <v>1500</v>
      </c>
      <c r="C100" s="1" t="s">
        <v>37</v>
      </c>
      <c r="D100" s="1">
        <v>8290</v>
      </c>
      <c r="E100" s="1" t="s">
        <v>38</v>
      </c>
      <c r="F100" s="1">
        <v>2</v>
      </c>
      <c r="G100" s="1">
        <v>1998</v>
      </c>
      <c r="H100" s="1" t="str">
        <f>"1380-391-2"</f>
        <v>1380-391-2</v>
      </c>
      <c r="I100" s="1" t="s">
        <v>9</v>
      </c>
    </row>
    <row r="101" spans="1:9" x14ac:dyDescent="0.2">
      <c r="A101" s="1">
        <v>100</v>
      </c>
      <c r="B101" s="1">
        <v>1501</v>
      </c>
      <c r="C101" s="1" t="s">
        <v>39</v>
      </c>
      <c r="D101" s="1">
        <v>8290</v>
      </c>
      <c r="E101" s="1" t="s">
        <v>38</v>
      </c>
      <c r="F101" s="1">
        <v>2</v>
      </c>
      <c r="G101" s="1">
        <v>1998</v>
      </c>
      <c r="H101" s="1" t="str">
        <f>"1380-389-34"</f>
        <v>1380-389-34</v>
      </c>
      <c r="I101" s="1" t="s">
        <v>10</v>
      </c>
    </row>
    <row r="102" spans="1:9" x14ac:dyDescent="0.2">
      <c r="A102" s="1">
        <v>101</v>
      </c>
      <c r="B102" s="1">
        <v>1503</v>
      </c>
      <c r="C102" s="1" t="s">
        <v>39</v>
      </c>
      <c r="D102" s="1">
        <v>8290</v>
      </c>
      <c r="E102" s="1" t="s">
        <v>38</v>
      </c>
      <c r="F102" s="1">
        <v>4</v>
      </c>
      <c r="G102" s="1">
        <v>1998</v>
      </c>
      <c r="H102" s="1" t="str">
        <f>"1380-389-32"</f>
        <v>1380-389-32</v>
      </c>
      <c r="I102" s="1" t="s">
        <v>10</v>
      </c>
    </row>
    <row r="103" spans="1:9" x14ac:dyDescent="0.2">
      <c r="A103" s="1">
        <v>102</v>
      </c>
      <c r="B103" s="1">
        <v>1504</v>
      </c>
      <c r="C103" s="1" t="s">
        <v>39</v>
      </c>
      <c r="D103" s="1">
        <v>8290</v>
      </c>
      <c r="E103" s="1" t="s">
        <v>38</v>
      </c>
      <c r="F103" s="1">
        <v>5</v>
      </c>
      <c r="G103" s="1">
        <v>1998</v>
      </c>
      <c r="H103" s="1" t="str">
        <f>"1380-389-37"</f>
        <v>1380-389-37</v>
      </c>
      <c r="I103" s="1" t="s">
        <v>9</v>
      </c>
    </row>
    <row r="104" spans="1:9" x14ac:dyDescent="0.2">
      <c r="A104" s="1">
        <v>103</v>
      </c>
      <c r="B104" s="1">
        <v>1505</v>
      </c>
      <c r="C104" s="1" t="s">
        <v>39</v>
      </c>
      <c r="D104" s="1">
        <v>8290</v>
      </c>
      <c r="E104" s="1" t="s">
        <v>38</v>
      </c>
      <c r="F104" s="1">
        <v>6</v>
      </c>
      <c r="G104" s="1">
        <v>1998</v>
      </c>
      <c r="H104" s="1" t="str">
        <f>"1380-389-36"</f>
        <v>1380-389-36</v>
      </c>
      <c r="I104" s="1" t="s">
        <v>10</v>
      </c>
    </row>
    <row r="105" spans="1:9" x14ac:dyDescent="0.2">
      <c r="A105" s="1">
        <v>104</v>
      </c>
      <c r="B105" s="1">
        <v>1506</v>
      </c>
      <c r="C105" s="1" t="s">
        <v>39</v>
      </c>
      <c r="D105" s="1">
        <v>8290</v>
      </c>
      <c r="E105" s="1" t="s">
        <v>38</v>
      </c>
      <c r="F105" s="1">
        <v>7</v>
      </c>
      <c r="G105" s="1">
        <v>1998</v>
      </c>
      <c r="H105" s="1" t="str">
        <f>"1380-389-35"</f>
        <v>1380-389-35</v>
      </c>
      <c r="I105" s="1" t="s">
        <v>9</v>
      </c>
    </row>
    <row r="106" spans="1:9" x14ac:dyDescent="0.2">
      <c r="A106" s="1">
        <v>105</v>
      </c>
      <c r="B106" s="1">
        <v>1507</v>
      </c>
      <c r="C106" s="1" t="s">
        <v>39</v>
      </c>
      <c r="D106" s="1">
        <v>8290</v>
      </c>
      <c r="E106" s="1" t="s">
        <v>38</v>
      </c>
      <c r="F106" s="1">
        <v>8</v>
      </c>
      <c r="G106" s="1">
        <v>1998</v>
      </c>
      <c r="H106" s="1" t="str">
        <f>"1380-389-40"</f>
        <v>1380-389-40</v>
      </c>
      <c r="I106" s="1" t="s">
        <v>9</v>
      </c>
    </row>
    <row r="107" spans="1:9" x14ac:dyDescent="0.2">
      <c r="A107" s="1">
        <v>106</v>
      </c>
      <c r="B107" s="1">
        <v>1508</v>
      </c>
      <c r="C107" s="1" t="s">
        <v>39</v>
      </c>
      <c r="D107" s="1">
        <v>8290</v>
      </c>
      <c r="E107" s="1" t="s">
        <v>38</v>
      </c>
      <c r="F107" s="1">
        <v>10</v>
      </c>
      <c r="G107" s="1">
        <v>1998</v>
      </c>
      <c r="H107" s="1" t="str">
        <f>"1380-389-38"</f>
        <v>1380-389-38</v>
      </c>
      <c r="I107" s="1" t="s">
        <v>9</v>
      </c>
    </row>
    <row r="108" spans="1:9" x14ac:dyDescent="0.2">
      <c r="A108" s="1">
        <v>107</v>
      </c>
      <c r="B108" s="1">
        <v>1511</v>
      </c>
      <c r="C108" s="1" t="s">
        <v>39</v>
      </c>
      <c r="D108" s="1">
        <v>8290</v>
      </c>
      <c r="E108" s="1" t="s">
        <v>38</v>
      </c>
      <c r="F108" s="1">
        <v>14</v>
      </c>
      <c r="G108" s="1">
        <v>1998</v>
      </c>
      <c r="H108" s="1" t="str">
        <f>"1380-389-46"</f>
        <v>1380-389-46</v>
      </c>
      <c r="I108" s="1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Pečar</dc:creator>
  <cp:lastModifiedBy>Nina Pečar</cp:lastModifiedBy>
  <dcterms:created xsi:type="dcterms:W3CDTF">2021-11-19T12:00:42Z</dcterms:created>
  <dcterms:modified xsi:type="dcterms:W3CDTF">2021-11-19T12:13:06Z</dcterms:modified>
</cp:coreProperties>
</file>